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C48" i="7" l="1"/>
  <c r="AK25" i="18" l="1"/>
  <c r="B27" i="21"/>
  <c r="P26" i="20"/>
  <c r="R26" i="20" s="1"/>
  <c r="F25" i="20" l="1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R58" i="18"/>
  <c r="AV58" i="18"/>
  <c r="AM52" i="18"/>
  <c r="AR52" i="18"/>
  <c r="AV52" i="18"/>
  <c r="AO52" i="18"/>
  <c r="AS52" i="18"/>
  <c r="Q64" i="15"/>
  <c r="Q63" i="15"/>
  <c r="Q62" i="15"/>
  <c r="Q61" i="15"/>
  <c r="Q60" i="15"/>
  <c r="Q59" i="15"/>
  <c r="Q58" i="15"/>
  <c r="Q57" i="15"/>
  <c r="Q55" i="15"/>
  <c r="Q53" i="15"/>
  <c r="Q51" i="15"/>
  <c r="Q50" i="15"/>
  <c r="Q48" i="15"/>
  <c r="Q46" i="15"/>
  <c r="Q44" i="15"/>
  <c r="Q43" i="15"/>
  <c r="Q42" i="15"/>
  <c r="Q41" i="15"/>
  <c r="Q40" i="15"/>
  <c r="Q39" i="15"/>
  <c r="Q38" i="15"/>
  <c r="Q37" i="15"/>
  <c r="Q36" i="15"/>
  <c r="Q35" i="15"/>
  <c r="Q34" i="15"/>
  <c r="Q31" i="15"/>
  <c r="Q29" i="15"/>
  <c r="Q28" i="15"/>
  <c r="Q26" i="15"/>
  <c r="Q25" i="15"/>
  <c r="AK24" i="15"/>
  <c r="Q24" i="15" s="1"/>
  <c r="C49" i="7"/>
  <c r="AK30" i="15" s="1"/>
  <c r="Q30" i="15" s="1"/>
  <c r="AK27" i="15" l="1"/>
  <c r="Q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8" i="15"/>
  <c r="R34" i="15"/>
  <c r="R39" i="15"/>
  <c r="R41" i="15"/>
  <c r="R47" i="15"/>
  <c r="R49" i="15"/>
  <c r="R56" i="15"/>
  <c r="R63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Q54" i="15" s="1"/>
  <c r="AK52" i="15"/>
  <c r="Q52" i="15" s="1"/>
  <c r="AK49" i="15"/>
  <c r="Q49" i="15" s="1"/>
  <c r="AK47" i="15"/>
  <c r="Q47" i="15" s="1"/>
  <c r="AK45" i="15"/>
  <c r="Q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<sst xmlns="http://schemas.openxmlformats.org/spreadsheetml/2006/main" count="1497" uniqueCount="530">
  <si>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</si>
  <si>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</si>
  <si>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</si>
  <si>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</si>
  <si>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</si>
  <si>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</si>
  <si>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</si>
  <si>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</si>
  <si>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</si>
  <si>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</si>
  <si>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</si>
  <si>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</si>
  <si>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</si>
  <si>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</si>
  <si>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</si>
  <si>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</si>
  <si>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</si>
  <si>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</si>
  <si>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</si>
  <si>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</si>
  <si>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</si>
  <si>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</si>
  <si>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</si>
  <si>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</si>
  <si>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</si>
  <si>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</si>
  <si>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</si>
  <si>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</si>
  <si>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</si>
  <si>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</si>
  <si>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</si>
  <si>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</si>
  <si>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</si>
  <si>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</si>
  <si>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</si>
  <si>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</si>
  <si>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</si>
  <si>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</si>
  <si>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</si>
  <si>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</si>
  <si>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</si>
  <si>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</si>
  <si>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</si>
  <si>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</si>
  <si>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</si>
  <si>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</si>
  <si>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</si>
  <si>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</si>
  <si>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</si>
  <si>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</si>
  <si>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</si>
  <si>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</si>
  <si>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</si>
  <si>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</si>
  <si>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</si>
  <si>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</si>
  <si>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</si>
  <si>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</si>
  <si>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</si>
  <si>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</si>
  <si>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</si>
  <si>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</si>
  <si>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</si>
  <si>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</si>
  <si>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</si>
  <si>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</si>
  <si>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</si>
  <si>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</si>
  <si>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</si>
  <si>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</si>
  <si>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</si>
  <si>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</si>
  <si>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</si>
  <si>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</si>
  <si>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</si>
  <si>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</si>
  <si>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</si>
  <si>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</si>
  <si>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</si>
  <si>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</si>
  <si>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</si>
  <si>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</si>
  <si>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</si>
  <si>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</si>
  <si>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</si>
  <si>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</si>
  <si>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</si>
  <si>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</si>
  <si>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</si>
  <si>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</si>
  <si>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</si>
  <si>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</si>
  <si>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</si>
  <si>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</si>
  <si>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</si>
  <si>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</si>
  <si>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</si>
  <si>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</si>
  <si>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</si>
  <si>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</si>
  <si>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</si>
  <si>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</si>
  <si>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</si>
  <si>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</si>
  <si>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</si>
  <si>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</si>
  <si>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</si>
  <si>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</si>
  <si>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</si>
  <si>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</si>
  <si>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</si>
  <si>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</si>
  <si>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</si>
  <si>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</si>
  <si>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</si>
  <si>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</si>
  <si>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</si>
  <si>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</si>
  <si>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</si>
  <si>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</si>
  <si>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</si>
  <si>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</si>
  <si>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</si>
  <si>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</si>
  <si>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</si>
  <si>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</si>
  <si>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</si>
  <si>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</si>
  <si>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</si>
  <si>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</si>
  <si>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</si>
  <si>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</si>
  <si>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</si>
  <si>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</si>
  <si>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</si>
  <si>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</si>
  <si>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</si>
  <si>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</si>
  <si>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</si>
  <si>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</si>
  <si>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</si>
  <si>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</si>
  <si>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</si>
  <si>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</si>
  <si>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</si>
  <si>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</si>
  <si>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</si>
  <si>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</si>
  <si>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</si>
  <si>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</si>
  <si>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</si>
  <si>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</si>
  <si>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</si>
  <si>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</si>
  <si>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</si>
  <si>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</si>
  <si>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</si>
  <si>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</si>
  <si>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</si>
  <si>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</si>
  <si>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</si>
  <si>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</si>
  <si>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</si>
  <si>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</si>
  <si>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</si>
  <si>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</si>
  <si>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</si>
  <si>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</si>
  <si>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</si>
  <si>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</si>
  <si>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</si>
  <si>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</si>
  <si>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</si>
  <si>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</si>
  <si>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</si>
  <si>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</si>
  <si>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</si>
  <si>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</si>
  <si>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</si>
  <si>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</si>
  <si>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</si>
  <si>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</si>
  <si>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</si>
  <si>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</si>
  <si>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</si>
  <si>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</si>
  <si>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</si>
  <si>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</si>
  <si>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</si>
  <si>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</si>
  <si>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</si>
  <si>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</si>
  <si>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</si>
  <si>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</si>
  <si>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</si>
  <si>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</si>
  <si>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</si>
  <si>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</si>
  <si>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</si>
  <si>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</si>
  <si>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</si>
  <si>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</si>
  <si>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</si>
  <si>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</si>
  <si>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</si>
  <si>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</si>
  <si>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</si>
  <si>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</si>
  <si>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</si>
  <si>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</si>
  <si>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</si>
  <si>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</si>
  <si>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</si>
  <si>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</si>
  <si>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</si>
  <si>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</si>
  <si>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</si>
  <si>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</si>
  <si>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</si>
  <si>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</si>
  <si>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</si>
  <si>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</si>
  <si>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</si>
  <si>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</si>
  <si>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</si>
  <si>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</si>
  <si>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</si>
  <si>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</si>
  <si>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</si>
  <si>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</si>
  <si>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</si>
  <si>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</si>
  <si>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</si>
  <si>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</si>
  <si>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</si>
  <si>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</si>
  <si>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</si>
  <si>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</si>
  <si>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</si>
  <si>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</si>
  <si>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</si>
  <si>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</si>
  <si>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</si>
  <si>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</si>
  <si>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</si>
  <si>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</si>
  <si>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</si>
  <si>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</si>
  <si>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</si>
  <si>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</si>
  <si>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</si>
  <si>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</si>
  <si>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</si>
  <si>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</si>
  <si>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</si>
  <si>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</si>
  <si>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</si>
  <si>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</si>
  <si>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</si>
  <si>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</si>
  <si>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</si>
  <si>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</si>
  <si>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</si>
  <si>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</si>
  <si>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</si>
  <si>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</si>
  <si>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</si>
  <si>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</si>
  <si>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</si>
  <si>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</si>
  <si>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</si>
  <si>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</si>
  <si>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</si>
  <si>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</si>
  <si>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</si>
  <si>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</si>
  <si>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г. Киров, п.Костино</t>
  </si>
  <si>
    <t>замена силовых трансформаторов 0,500 мВА</t>
  </si>
  <si>
    <t>ТП-702</t>
  </si>
  <si>
    <t>Акт от 27.06.2023 г., ООО "Региональная сеть"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</si>
  <si>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</si>
  <si>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1.2.1.2</t>
  </si>
  <si>
    <t>1988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</si>
  <si>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</si>
  <si>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</si>
  <si>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</si>
  <si>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</si>
  <si>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</si>
  <si>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</si>
  <si>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</si>
  <si>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</si>
  <si>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</si>
  <si>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</si>
  <si>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</si>
  <si>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</si>
  <si>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</si>
  <si>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</si>
  <si>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</si>
  <si>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</si>
  <si>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</si>
  <si>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</si>
  <si>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</si>
  <si>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</si>
  <si>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</si>
  <si>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</si>
  <si>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</si>
  <si>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</si>
  <si>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</si>
  <si>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</si>
  <si>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</si>
  <si>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</si>
  <si>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</si>
  <si>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</si>
  <si>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</si>
  <si>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</si>
  <si>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</si>
  <si>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</si>
  <si>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</si>
  <si>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</si>
  <si>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</si>
  <si>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</si>
  <si>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</si>
  <si>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</si>
  <si>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</si>
  <si>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</si>
  <si>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</si>
  <si>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</si>
  <si>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</si>
  <si>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</si>
  <si>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</si>
  <si>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</si>
  <si>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</si>
  <si>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</si>
  <si>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</si>
  <si>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</si>
  <si>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</si>
  <si>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</si>
  <si>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</si>
  <si>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</si>
  <si>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</si>
  <si>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</si>
  <si>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</si>
  <si>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</si>
  <si>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</si>
  <si>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</si>
  <si>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</si>
  <si>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</si>
  <si>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</si>
  <si>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</si>
  <si>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</si>
  <si>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</si>
  <si>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</si>
  <si>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</si>
  <si>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</si>
  <si>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</si>
  <si>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</si>
  <si>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</si>
  <si>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</si>
  <si>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</si>
  <si>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</si>
  <si>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</si>
  <si>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</si>
  <si>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</si>
  <si>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</si>
  <si>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</si>
  <si>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</si>
  <si>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</si>
  <si>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</si>
  <si>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</si>
  <si>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</si>
  <si>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</si>
  <si>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</si>
  <si>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</si>
  <si>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</si>
  <si>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</si>
  <si>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</si>
  <si>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</si>
  <si>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</si>
  <si>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</si>
  <si>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</si>
  <si>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</si>
  <si>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</si>
  <si>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</si>
  <si>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</si>
  <si>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</si>
  <si>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</si>
  <si>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</si>
  <si>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</si>
  <si>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</si>
  <si>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</si>
  <si>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</si>
  <si>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</si>
  <si>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</si>
  <si>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</si>
  <si>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</si>
  <si>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</si>
  <si>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</si>
  <si>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</si>
  <si>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</si>
  <si>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</si>
  <si>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</si>
  <si>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</si>
  <si>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</si>
  <si>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</si>
  <si>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</si>
  <si>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</si>
  <si>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</si>
  <si>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</si>
  <si>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</si>
  <si>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</si>
  <si>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</si>
  <si>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</si>
  <si>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</si>
  <si>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</si>
  <si>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</si>
  <si>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</si>
  <si>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</si>
  <si>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</si>
  <si>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</si>
  <si>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</si>
  <si>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</si>
  <si>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</si>
  <si>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</si>
  <si>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</si>
  <si>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</si>
  <si>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</si>
  <si>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</si>
  <si>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</si>
  <si>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</si>
  <si>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</si>
  <si>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</si>
  <si>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</si>
  <si>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</si>
  <si>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</si>
  <si>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</si>
  <si>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</si>
  <si>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</si>
  <si>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</si>
  <si>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</si>
  <si>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</si>
  <si>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</si>
  <si>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</si>
  <si>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</si>
  <si>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</si>
  <si>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</si>
  <si>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</si>
  <si>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</si>
  <si>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</si>
  <si>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</si>
  <si>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</si>
  <si>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</si>
  <si>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</si>
  <si>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</si>
  <si>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</si>
  <si>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</si>
  <si>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</si>
  <si>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</si>
  <si>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</si>
  <si>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</si>
  <si>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</si>
  <si>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</si>
  <si>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</si>
  <si>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</si>
  <si>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</si>
  <si>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</si>
  <si>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</si>
  <si>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</si>
  <si>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</si>
  <si>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</si>
  <si>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</si>
  <si>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</si>
  <si>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</si>
  <si>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</si>
  <si>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</si>
  <si>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</si>
  <si>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</si>
  <si>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</si>
  <si>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</si>
  <si>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</si>
  <si>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</si>
  <si>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</si>
  <si>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</si>
  <si>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</si>
  <si>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</si>
  <si>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</si>
  <si>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</si>
  <si>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</si>
  <si>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</si>
  <si>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</si>
  <si>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</si>
  <si>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</si>
  <si>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</si>
  <si>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</si>
  <si>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</si>
  <si>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</si>
  <si>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</si>
  <si>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</si>
  <si>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</si>
  <si>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</si>
  <si>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</si>
  <si>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</si>
  <si>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</si>
  <si>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</si>
  <si>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</si>
  <si>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</si>
  <si>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</si>
  <si>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</si>
  <si>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</si>
  <si>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</si>
  <si>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</si>
  <si>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</si>
  <si>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</si>
  <si>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</si>
  <si>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</si>
  <si>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</si>
  <si>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</si>
  <si>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</si>
  <si>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</si>
  <si>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</si>
  <si>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</si>
  <si>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</si>
  <si>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</si>
  <si>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</si>
  <si>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</si>
  <si>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</si>
  <si>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область,г. Киров,Костино</t>
  </si>
  <si>
    <t>модернизация</t>
  </si>
  <si>
    <t>Сметная стоимость проекта в ценах на 01.01.23 года с НДС, млн. руб.</t>
  </si>
  <si>
    <t>НЦС</t>
  </si>
  <si>
    <t>О_ТП00066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</si>
</sst>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8A-44D0-93D4-48BFC4E2D120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8A-44D0-93D4-48BFC4E2D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6944"/>
        <c:axId val="2047586608"/>
      </c:lineChart>
      <c:catAx>
        <c:axId val="204759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6608"/>
        <c:crosses val="autoZero"/>
        <c:auto val="1"/>
        <c:lblAlgn val="ctr"/>
        <c:lblOffset val="100"/>
        <c:noMultiLvlLbl val="0"/>
      </c:catAx>
      <c:valAx>
        <c:axId val="204758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6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281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258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276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0.5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3402144.56/1000000</f>
        <v>3.40214456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2.8351204666666669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О_ТП00066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260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I25" sqref="I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О_ТП00066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278</v>
      </c>
      <c r="C25" s="137" t="s">
        <v>278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1988</v>
      </c>
      <c r="J25" s="169">
        <v>2027</v>
      </c>
      <c r="K25" s="169">
        <f>I25</f>
        <v>1988</v>
      </c>
      <c r="L25" s="154" t="s">
        <v>24</v>
      </c>
      <c r="M25" s="155">
        <v>10</v>
      </c>
      <c r="N25" s="155">
        <v>0.5</v>
      </c>
      <c r="O25" s="155">
        <v>0.63</v>
      </c>
      <c r="P25" s="154" t="s">
        <v>282</v>
      </c>
      <c r="Q25" s="108" t="s">
        <v>279</v>
      </c>
      <c r="R25" s="131" t="s">
        <v>283</v>
      </c>
      <c r="S25" s="108" t="s">
        <v>279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C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О_ТП00066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261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262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263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" zoomScale="60" workbookViewId="0">
      <selection activeCell="G35" sqref="G3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О_ТП00066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4.500191216931217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О_ТП00066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R33" sqref="R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170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1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1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О_ТП00066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72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173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174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174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269</v>
      </c>
      <c r="J20" s="330"/>
      <c r="K20" s="330"/>
      <c r="L20" s="330"/>
      <c r="M20" s="329" t="s">
        <v>270</v>
      </c>
      <c r="N20" s="330"/>
      <c r="O20" s="330"/>
      <c r="P20" s="330"/>
      <c r="Q20" s="329" t="s">
        <v>271</v>
      </c>
      <c r="R20" s="330"/>
      <c r="S20" s="330"/>
      <c r="T20" s="330"/>
      <c r="U20" s="329" t="s">
        <v>272</v>
      </c>
      <c r="V20" s="330"/>
      <c r="W20" s="330"/>
      <c r="X20" s="330"/>
      <c r="Y20" s="329" t="s">
        <v>273</v>
      </c>
      <c r="Z20" s="330"/>
      <c r="AA20" s="330"/>
      <c r="AB20" s="330"/>
      <c r="AC20" s="329" t="s">
        <v>274</v>
      </c>
      <c r="AD20" s="330"/>
      <c r="AE20" s="330"/>
      <c r="AF20" s="330"/>
      <c r="AG20" s="329" t="s">
        <v>275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175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64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3.40214456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3.40214456</v>
      </c>
      <c r="R24" s="64">
        <v>3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3.40214456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IF(LEFT($AM$24,4)="2023",$AK25,0)</f>
        <v>0</v>
      </c>
      <c r="R25" s="64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4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3.40214456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3.40214456</v>
      </c>
      <c r="R27" s="64">
        <v>3</v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3.40214456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4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4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2.8351204666666669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2.8351204666666669</v>
      </c>
      <c r="R30" s="64">
        <v>3</v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2.8351204666666669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4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0.70077935999999996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0.70077935999999996</v>
      </c>
      <c r="R32" s="64" t="s">
        <v>16</v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0.70077935999999996</v>
      </c>
      <c r="AL32" s="120"/>
    </row>
    <row r="33" spans="1:38" x14ac:dyDescent="0.25">
      <c r="A33" s="64" t="s">
        <v>109</v>
      </c>
      <c r="B33" s="34" t="s">
        <v>108</v>
      </c>
      <c r="C33" s="66">
        <v>2.1343411099999998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2.1343411099999998</v>
      </c>
      <c r="R33" s="64" t="s">
        <v>16</v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2.1343411099999998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4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4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4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0.63</v>
      </c>
      <c r="R37" s="64">
        <v>3</v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4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4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4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4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4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4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4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0.63</v>
      </c>
      <c r="R45" s="64">
        <v>3</v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4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4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4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4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4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4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2.8351204666666669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2.8351204666666669</v>
      </c>
      <c r="R52" s="64">
        <v>3</v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2.8351204666666669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4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0.63</v>
      </c>
      <c r="R54" s="64">
        <v>3</v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4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4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4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4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4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4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0.63</v>
      </c>
      <c r="R61" s="64">
        <v>3</v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4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4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4"/>
      <c r="S64" s="66"/>
      <c r="T64" s="66"/>
      <c r="U64" s="66">
        <f t="shared" ref="U64" si="8">IF(LEFT($AM$24,4)="2023",$AK64,0)</f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174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17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174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174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174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174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174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174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174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174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174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174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174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174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174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1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8" t="s">
        <v>529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  <c r="AE12" s="409"/>
      <c r="AF12" s="409"/>
      <c r="AG12" s="409"/>
      <c r="AH12" s="409"/>
      <c r="AI12" s="409"/>
      <c r="AJ12" s="409"/>
      <c r="AK12" s="409"/>
      <c r="AL12" s="409"/>
      <c r="AM12" s="409"/>
      <c r="AN12" s="409"/>
      <c r="AO12" s="409"/>
      <c r="AP12" s="409"/>
      <c r="AQ12" s="409"/>
      <c r="AR12" s="409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405" t="s">
        <v>280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406" t="s">
        <v>288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 t="s">
        <v>289</v>
      </c>
      <c r="AL24" s="406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86" t="s">
        <v>290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410">
        <f>3402144.56/1.2</f>
        <v>2835120.4666666668</v>
      </c>
      <c r="AL25" s="410"/>
      <c r="AM25" s="183"/>
      <c r="AN25" s="411" t="s">
        <v>291</v>
      </c>
      <c r="AO25" s="411"/>
      <c r="AP25" s="411"/>
      <c r="AQ25" s="412"/>
      <c r="AR25" s="412"/>
      <c r="AS25" s="182"/>
    </row>
    <row r="26" spans="1:45" ht="17.25" customHeight="1" x14ac:dyDescent="0.25">
      <c r="A26" s="359" t="s">
        <v>292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1" t="s">
        <v>293</v>
      </c>
      <c r="AL26" s="361"/>
      <c r="AM26" s="183"/>
      <c r="AN26" s="395" t="s">
        <v>294</v>
      </c>
      <c r="AO26" s="396"/>
      <c r="AP26" s="397"/>
      <c r="AQ26" s="393" t="s">
        <v>293</v>
      </c>
      <c r="AR26" s="398"/>
      <c r="AS26" s="182"/>
    </row>
    <row r="27" spans="1:45" ht="17.25" customHeight="1" x14ac:dyDescent="0.25">
      <c r="A27" s="359" t="s">
        <v>295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1">
        <v>15</v>
      </c>
      <c r="AL27" s="361"/>
      <c r="AM27" s="183"/>
      <c r="AN27" s="395" t="s">
        <v>296</v>
      </c>
      <c r="AO27" s="396"/>
      <c r="AP27" s="397"/>
      <c r="AQ27" s="393" t="s">
        <v>293</v>
      </c>
      <c r="AR27" s="398"/>
      <c r="AS27" s="182"/>
    </row>
    <row r="28" spans="1:45" ht="27.75" customHeight="1" thickBot="1" x14ac:dyDescent="0.3">
      <c r="A28" s="399" t="s">
        <v>297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0"/>
      <c r="AF28" s="400"/>
      <c r="AG28" s="400"/>
      <c r="AH28" s="400"/>
      <c r="AI28" s="400"/>
      <c r="AJ28" s="401"/>
      <c r="AK28" s="375" t="s">
        <v>293</v>
      </c>
      <c r="AL28" s="375"/>
      <c r="AM28" s="183"/>
      <c r="AN28" s="402" t="s">
        <v>298</v>
      </c>
      <c r="AO28" s="403"/>
      <c r="AP28" s="404"/>
      <c r="AQ28" s="393" t="s">
        <v>293</v>
      </c>
      <c r="AR28" s="398"/>
      <c r="AS28" s="182"/>
    </row>
    <row r="29" spans="1:45" ht="17.25" customHeight="1" x14ac:dyDescent="0.25">
      <c r="A29" s="388" t="s">
        <v>299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90"/>
      <c r="AK29" s="385" t="s">
        <v>293</v>
      </c>
      <c r="AL29" s="385"/>
      <c r="AM29" s="183"/>
      <c r="AN29" s="391"/>
      <c r="AO29" s="392"/>
      <c r="AP29" s="392"/>
      <c r="AQ29" s="393"/>
      <c r="AR29" s="394"/>
      <c r="AS29" s="182"/>
    </row>
    <row r="30" spans="1:45" ht="17.25" customHeight="1" x14ac:dyDescent="0.25">
      <c r="A30" s="359" t="s">
        <v>300</v>
      </c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1" t="s">
        <v>293</v>
      </c>
      <c r="AL30" s="361"/>
      <c r="AM30" s="183"/>
      <c r="AS30" s="182"/>
    </row>
    <row r="31" spans="1:45" ht="17.25" customHeight="1" x14ac:dyDescent="0.25">
      <c r="A31" s="359" t="s">
        <v>301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1" t="s">
        <v>293</v>
      </c>
      <c r="AL31" s="36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9" t="s">
        <v>302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1" t="s">
        <v>293</v>
      </c>
      <c r="AL32" s="36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9" t="s">
        <v>303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78" t="s">
        <v>293</v>
      </c>
      <c r="AL33" s="378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9" t="s">
        <v>304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0"/>
      <c r="AH34" s="360"/>
      <c r="AI34" s="360"/>
      <c r="AJ34" s="360"/>
      <c r="AK34" s="361" t="s">
        <v>293</v>
      </c>
      <c r="AL34" s="36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1" t="s">
        <v>293</v>
      </c>
      <c r="AL35" s="36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3" t="s">
        <v>305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5" t="s">
        <v>293</v>
      </c>
      <c r="AL36" s="375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86"/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5" t="s">
        <v>293</v>
      </c>
      <c r="AL37" s="385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9" t="s">
        <v>306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1" t="s">
        <v>293</v>
      </c>
      <c r="AL38" s="36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3" t="s">
        <v>307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5" t="s">
        <v>293</v>
      </c>
      <c r="AL39" s="375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86" t="s">
        <v>308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5" t="s">
        <v>293</v>
      </c>
      <c r="AL40" s="385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9" t="s">
        <v>309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1" t="s">
        <v>293</v>
      </c>
      <c r="AL41" s="36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9" t="s">
        <v>310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1" t="s">
        <v>293</v>
      </c>
      <c r="AL42" s="36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9" t="s">
        <v>311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1" t="s">
        <v>293</v>
      </c>
      <c r="AL43" s="36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9" t="s">
        <v>312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  <c r="AE44" s="360"/>
      <c r="AF44" s="360"/>
      <c r="AG44" s="360"/>
      <c r="AH44" s="360"/>
      <c r="AI44" s="360"/>
      <c r="AJ44" s="360"/>
      <c r="AK44" s="361" t="s">
        <v>293</v>
      </c>
      <c r="AL44" s="36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9" t="s">
        <v>313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1" t="s">
        <v>293</v>
      </c>
      <c r="AL45" s="36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9" t="s">
        <v>314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293</v>
      </c>
      <c r="AL46" s="381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85">
        <v>2025</v>
      </c>
      <c r="AL47" s="385"/>
      <c r="AM47" s="365">
        <f>AK47+1</f>
        <v>2026</v>
      </c>
      <c r="AN47" s="365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9" t="s">
        <v>315</v>
      </c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1" t="s">
        <v>293</v>
      </c>
      <c r="AL48" s="361"/>
      <c r="AM48" s="361" t="s">
        <v>293</v>
      </c>
      <c r="AN48" s="36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59" t="s">
        <v>316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1" t="s">
        <v>293</v>
      </c>
      <c r="AL49" s="361"/>
      <c r="AM49" s="361" t="s">
        <v>293</v>
      </c>
      <c r="AN49" s="36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3" t="s">
        <v>317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5" t="s">
        <v>293</v>
      </c>
      <c r="AL50" s="375"/>
      <c r="AM50" s="375" t="s">
        <v>293</v>
      </c>
      <c r="AN50" s="375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63" t="s">
        <v>318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5">
        <f>AK47</f>
        <v>2025</v>
      </c>
      <c r="AL52" s="365"/>
      <c r="AM52" s="365">
        <f>AM47</f>
        <v>2026</v>
      </c>
      <c r="AN52" s="365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76" t="s">
        <v>319</v>
      </c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8" t="s">
        <v>293</v>
      </c>
      <c r="AL53" s="378"/>
      <c r="AM53" s="378" t="s">
        <v>293</v>
      </c>
      <c r="AN53" s="378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59" t="s">
        <v>320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1" t="s">
        <v>293</v>
      </c>
      <c r="AL54" s="361"/>
      <c r="AM54" s="361" t="s">
        <v>293</v>
      </c>
      <c r="AN54" s="36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59" t="s">
        <v>321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1" t="s">
        <v>293</v>
      </c>
      <c r="AL55" s="361"/>
      <c r="AM55" s="361" t="s">
        <v>293</v>
      </c>
      <c r="AN55" s="36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3" t="s">
        <v>322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5" t="s">
        <v>293</v>
      </c>
      <c r="AL56" s="375"/>
      <c r="AM56" s="375" t="s">
        <v>293</v>
      </c>
      <c r="AN56" s="375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63" t="s">
        <v>323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5">
        <f>AK47</f>
        <v>2025</v>
      </c>
      <c r="AL58" s="365"/>
      <c r="AM58" s="365">
        <f>AM47</f>
        <v>2026</v>
      </c>
      <c r="AN58" s="365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70" t="s">
        <v>324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1"/>
      <c r="AI59" s="371"/>
      <c r="AJ59" s="371"/>
      <c r="AK59" s="372" t="s">
        <v>293</v>
      </c>
      <c r="AL59" s="372"/>
      <c r="AM59" s="372" t="s">
        <v>293</v>
      </c>
      <c r="AN59" s="372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59" t="s">
        <v>325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55" t="s">
        <v>293</v>
      </c>
      <c r="AL60" s="361"/>
      <c r="AM60" s="355" t="s">
        <v>293</v>
      </c>
      <c r="AN60" s="36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59" t="s">
        <v>326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55" t="s">
        <v>293</v>
      </c>
      <c r="AL61" s="361"/>
      <c r="AM61" s="355" t="s">
        <v>293</v>
      </c>
      <c r="AN61" s="36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59" t="s">
        <v>302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  <c r="AG62" s="360"/>
      <c r="AH62" s="360"/>
      <c r="AI62" s="360"/>
      <c r="AJ62" s="360"/>
      <c r="AK62" s="355" t="s">
        <v>293</v>
      </c>
      <c r="AL62" s="361"/>
      <c r="AM62" s="355" t="s">
        <v>293</v>
      </c>
      <c r="AN62" s="36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59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355" t="s">
        <v>293</v>
      </c>
      <c r="AL63" s="361"/>
      <c r="AM63" s="355" t="s">
        <v>293</v>
      </c>
      <c r="AN63" s="36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55" t="s">
        <v>293</v>
      </c>
      <c r="AL64" s="361"/>
      <c r="AM64" s="355" t="s">
        <v>293</v>
      </c>
      <c r="AN64" s="36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59" t="s">
        <v>327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55" t="s">
        <v>293</v>
      </c>
      <c r="AL65" s="361"/>
      <c r="AM65" s="355" t="s">
        <v>293</v>
      </c>
      <c r="AN65" s="36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52" t="s">
        <v>328</v>
      </c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  <c r="O66" s="353"/>
      <c r="P66" s="353"/>
      <c r="Q66" s="353"/>
      <c r="R66" s="353"/>
      <c r="S66" s="353"/>
      <c r="T66" s="353"/>
      <c r="U66" s="353"/>
      <c r="V66" s="353"/>
      <c r="W66" s="353"/>
      <c r="X66" s="353"/>
      <c r="Y66" s="353"/>
      <c r="Z66" s="353"/>
      <c r="AA66" s="353"/>
      <c r="AB66" s="353"/>
      <c r="AC66" s="353"/>
      <c r="AD66" s="353"/>
      <c r="AE66" s="353"/>
      <c r="AF66" s="353"/>
      <c r="AG66" s="353"/>
      <c r="AH66" s="353"/>
      <c r="AI66" s="353"/>
      <c r="AJ66" s="354"/>
      <c r="AK66" s="355" t="s">
        <v>293</v>
      </c>
      <c r="AL66" s="355"/>
      <c r="AM66" s="355" t="s">
        <v>293</v>
      </c>
      <c r="AN66" s="355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59" t="s">
        <v>329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55" t="s">
        <v>293</v>
      </c>
      <c r="AL67" s="361"/>
      <c r="AM67" s="355" t="s">
        <v>293</v>
      </c>
      <c r="AN67" s="36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52" t="s">
        <v>330</v>
      </c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4"/>
      <c r="AK68" s="355" t="s">
        <v>293</v>
      </c>
      <c r="AL68" s="355"/>
      <c r="AM68" s="355" t="s">
        <v>293</v>
      </c>
      <c r="AN68" s="355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59" t="s">
        <v>331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55" t="s">
        <v>293</v>
      </c>
      <c r="AL69" s="361"/>
      <c r="AM69" s="355" t="s">
        <v>293</v>
      </c>
      <c r="AN69" s="36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57" t="s">
        <v>332</v>
      </c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5" t="s">
        <v>293</v>
      </c>
      <c r="AL70" s="355"/>
      <c r="AM70" s="355" t="s">
        <v>293</v>
      </c>
      <c r="AN70" s="355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59" t="s">
        <v>305</v>
      </c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55" t="s">
        <v>293</v>
      </c>
      <c r="AL71" s="361"/>
      <c r="AM71" s="355" t="s">
        <v>293</v>
      </c>
      <c r="AN71" s="36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66" t="s">
        <v>333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7"/>
      <c r="AE72" s="367"/>
      <c r="AF72" s="367"/>
      <c r="AG72" s="367"/>
      <c r="AH72" s="367"/>
      <c r="AI72" s="367"/>
      <c r="AJ72" s="368"/>
      <c r="AK72" s="369" t="s">
        <v>293</v>
      </c>
      <c r="AL72" s="369"/>
      <c r="AM72" s="369" t="s">
        <v>293</v>
      </c>
      <c r="AN72" s="369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63" t="s">
        <v>334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5">
        <f>AK47</f>
        <v>2025</v>
      </c>
      <c r="AL74" s="365"/>
      <c r="AM74" s="365">
        <f>AM47</f>
        <v>2026</v>
      </c>
      <c r="AN74" s="365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52" t="s">
        <v>330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4"/>
      <c r="AK75" s="355" t="s">
        <v>293</v>
      </c>
      <c r="AL75" s="355"/>
      <c r="AM75" s="356" t="s">
        <v>293</v>
      </c>
      <c r="AN75" s="356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59" t="s">
        <v>329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55" t="s">
        <v>293</v>
      </c>
      <c r="AL76" s="361"/>
      <c r="AM76" s="356" t="s">
        <v>293</v>
      </c>
      <c r="AN76" s="362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59" t="s">
        <v>331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55" t="s">
        <v>293</v>
      </c>
      <c r="AL77" s="361"/>
      <c r="AM77" s="356" t="s">
        <v>293</v>
      </c>
      <c r="AN77" s="362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59" t="s">
        <v>305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355" t="s">
        <v>293</v>
      </c>
      <c r="AL78" s="361"/>
      <c r="AM78" s="356" t="s">
        <v>293</v>
      </c>
      <c r="AN78" s="362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59" t="s">
        <v>335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355" t="s">
        <v>293</v>
      </c>
      <c r="AL79" s="361"/>
      <c r="AM79" s="356" t="s">
        <v>293</v>
      </c>
      <c r="AN79" s="362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59" t="s">
        <v>336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355" t="s">
        <v>293</v>
      </c>
      <c r="AL80" s="361"/>
      <c r="AM80" s="356" t="s">
        <v>293</v>
      </c>
      <c r="AN80" s="362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59" t="s">
        <v>337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355" t="s">
        <v>293</v>
      </c>
      <c r="AL81" s="361"/>
      <c r="AM81" s="356" t="s">
        <v>293</v>
      </c>
      <c r="AN81" s="362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59" t="s">
        <v>338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360"/>
      <c r="AB82" s="360"/>
      <c r="AC82" s="360"/>
      <c r="AD82" s="360"/>
      <c r="AE82" s="360"/>
      <c r="AF82" s="360"/>
      <c r="AG82" s="360"/>
      <c r="AH82" s="360"/>
      <c r="AI82" s="360"/>
      <c r="AJ82" s="360"/>
      <c r="AK82" s="355" t="s">
        <v>293</v>
      </c>
      <c r="AL82" s="361"/>
      <c r="AM82" s="356" t="s">
        <v>293</v>
      </c>
      <c r="AN82" s="362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57" t="s">
        <v>339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5" t="s">
        <v>293</v>
      </c>
      <c r="AL83" s="355"/>
      <c r="AM83" s="356" t="s">
        <v>293</v>
      </c>
      <c r="AN83" s="356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57" t="s">
        <v>340</v>
      </c>
      <c r="B84" s="358"/>
      <c r="C84" s="358"/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  <c r="W84" s="358"/>
      <c r="X84" s="358"/>
      <c r="Y84" s="358"/>
      <c r="Z84" s="358"/>
      <c r="AA84" s="358"/>
      <c r="AB84" s="358"/>
      <c r="AC84" s="358"/>
      <c r="AD84" s="358"/>
      <c r="AE84" s="358"/>
      <c r="AF84" s="358"/>
      <c r="AG84" s="358"/>
      <c r="AH84" s="358"/>
      <c r="AI84" s="358"/>
      <c r="AJ84" s="358"/>
      <c r="AK84" s="355" t="s">
        <v>293</v>
      </c>
      <c r="AL84" s="355"/>
      <c r="AM84" s="356" t="s">
        <v>293</v>
      </c>
      <c r="AN84" s="356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59" t="s">
        <v>341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355" t="s">
        <v>293</v>
      </c>
      <c r="AL85" s="361"/>
      <c r="AM85" s="356" t="s">
        <v>293</v>
      </c>
      <c r="AN85" s="362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52" t="s">
        <v>342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353"/>
      <c r="AF86" s="353"/>
      <c r="AG86" s="353"/>
      <c r="AH86" s="353"/>
      <c r="AI86" s="353"/>
      <c r="AJ86" s="354"/>
      <c r="AK86" s="355" t="s">
        <v>293</v>
      </c>
      <c r="AL86" s="355"/>
      <c r="AM86" s="356" t="s">
        <v>293</v>
      </c>
      <c r="AN86" s="356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52" t="s">
        <v>343</v>
      </c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3"/>
      <c r="R87" s="353"/>
      <c r="S87" s="353"/>
      <c r="T87" s="353"/>
      <c r="U87" s="353"/>
      <c r="V87" s="353"/>
      <c r="W87" s="353"/>
      <c r="X87" s="353"/>
      <c r="Y87" s="353"/>
      <c r="Z87" s="353"/>
      <c r="AA87" s="353"/>
      <c r="AB87" s="353"/>
      <c r="AC87" s="353"/>
      <c r="AD87" s="353"/>
      <c r="AE87" s="353"/>
      <c r="AF87" s="353"/>
      <c r="AG87" s="353"/>
      <c r="AH87" s="353"/>
      <c r="AI87" s="353"/>
      <c r="AJ87" s="354"/>
      <c r="AK87" s="355" t="s">
        <v>293</v>
      </c>
      <c r="AL87" s="355"/>
      <c r="AM87" s="356" t="s">
        <v>293</v>
      </c>
      <c r="AN87" s="356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345" t="s">
        <v>344</v>
      </c>
      <c r="B88" s="346"/>
      <c r="C88" s="346"/>
      <c r="D88" s="347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348" t="s">
        <v>293</v>
      </c>
      <c r="AL88" s="349"/>
      <c r="AM88" s="350" t="s">
        <v>293</v>
      </c>
      <c r="AN88" s="351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345" t="s">
        <v>345</v>
      </c>
      <c r="B89" s="346"/>
      <c r="C89" s="346"/>
      <c r="D89" s="347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348" t="s">
        <v>293</v>
      </c>
      <c r="AL89" s="349"/>
      <c r="AM89" s="350" t="s">
        <v>293</v>
      </c>
      <c r="AN89" s="351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341" t="s">
        <v>293</v>
      </c>
      <c r="AL90" s="342"/>
      <c r="AM90" s="343" t="s">
        <v>293</v>
      </c>
      <c r="AN90" s="344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24" t="s">
        <v>268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24" t="s">
        <v>529</v>
      </c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25" t="s">
        <v>280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23" t="s">
        <v>352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18" t="s">
        <v>355</v>
      </c>
      <c r="D21" s="418"/>
      <c r="E21" s="418"/>
      <c r="F21" s="418"/>
      <c r="G21" s="418"/>
      <c r="H21" s="418"/>
      <c r="I21" s="419" t="s">
        <v>356</v>
      </c>
      <c r="J21" s="420" t="s">
        <v>357</v>
      </c>
      <c r="K21" s="331" t="s">
        <v>358</v>
      </c>
      <c r="L21" s="413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4" t="s">
        <v>360</v>
      </c>
      <c r="F22" s="415"/>
      <c r="G22" s="416" t="s">
        <v>361</v>
      </c>
      <c r="H22" s="417"/>
      <c r="I22" s="419"/>
      <c r="J22" s="421"/>
      <c r="K22" s="331"/>
      <c r="L22" s="413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19"/>
      <c r="J23" s="422"/>
      <c r="K23" s="331"/>
      <c r="L23" s="413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46569</v>
      </c>
      <c r="D35" s="216">
        <v>46570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46600</v>
      </c>
      <c r="D39" s="216">
        <v>46601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46600</v>
      </c>
      <c r="D40" s="216">
        <v>46601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46600</v>
      </c>
      <c r="D42" s="216">
        <v>46601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46600</v>
      </c>
      <c r="D43" s="216">
        <v>46601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46600</v>
      </c>
      <c r="D44" s="216">
        <v>46601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46631</v>
      </c>
      <c r="D49" s="216">
        <v>46632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46660</v>
      </c>
      <c r="D53" s="216">
        <v>46631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46660</v>
      </c>
      <c r="D54" s="216">
        <v>46631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408" t="s">
        <v>529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</row>
    <row r="16" spans="1:48" ht="15.75" x14ac:dyDescent="0.25">
      <c r="A16" s="281" t="s">
        <v>280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42" t="s">
        <v>420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223" customFormat="1" ht="58.5" customHeight="1" x14ac:dyDescent="0.25">
      <c r="A22" s="427" t="s">
        <v>421</v>
      </c>
      <c r="B22" s="444" t="s">
        <v>422</v>
      </c>
      <c r="C22" s="427" t="s">
        <v>423</v>
      </c>
      <c r="D22" s="427" t="s">
        <v>424</v>
      </c>
      <c r="E22" s="447" t="s">
        <v>425</v>
      </c>
      <c r="F22" s="448"/>
      <c r="G22" s="448"/>
      <c r="H22" s="448"/>
      <c r="I22" s="448"/>
      <c r="J22" s="448"/>
      <c r="K22" s="448"/>
      <c r="L22" s="449"/>
      <c r="M22" s="427" t="s">
        <v>426</v>
      </c>
      <c r="N22" s="427" t="s">
        <v>427</v>
      </c>
      <c r="O22" s="427" t="s">
        <v>428</v>
      </c>
      <c r="P22" s="426" t="s">
        <v>429</v>
      </c>
      <c r="Q22" s="426" t="s">
        <v>430</v>
      </c>
      <c r="R22" s="426" t="s">
        <v>431</v>
      </c>
      <c r="S22" s="426" t="s">
        <v>432</v>
      </c>
      <c r="T22" s="426"/>
      <c r="U22" s="441" t="s">
        <v>433</v>
      </c>
      <c r="V22" s="441" t="s">
        <v>434</v>
      </c>
      <c r="W22" s="426" t="s">
        <v>435</v>
      </c>
      <c r="X22" s="426" t="s">
        <v>436</v>
      </c>
      <c r="Y22" s="426" t="s">
        <v>437</v>
      </c>
      <c r="Z22" s="450" t="s">
        <v>438</v>
      </c>
      <c r="AA22" s="426" t="s">
        <v>439</v>
      </c>
      <c r="AB22" s="426" t="s">
        <v>440</v>
      </c>
      <c r="AC22" s="426" t="s">
        <v>441</v>
      </c>
      <c r="AD22" s="426" t="s">
        <v>442</v>
      </c>
      <c r="AE22" s="426" t="s">
        <v>443</v>
      </c>
      <c r="AF22" s="426" t="s">
        <v>444</v>
      </c>
      <c r="AG22" s="426"/>
      <c r="AH22" s="426"/>
      <c r="AI22" s="426"/>
      <c r="AJ22" s="426"/>
      <c r="AK22" s="426"/>
      <c r="AL22" s="426" t="s">
        <v>445</v>
      </c>
      <c r="AM22" s="426"/>
      <c r="AN22" s="426"/>
      <c r="AO22" s="426"/>
      <c r="AP22" s="426" t="s">
        <v>446</v>
      </c>
      <c r="AQ22" s="426"/>
      <c r="AR22" s="426" t="s">
        <v>447</v>
      </c>
      <c r="AS22" s="426" t="s">
        <v>448</v>
      </c>
      <c r="AT22" s="426" t="s">
        <v>449</v>
      </c>
      <c r="AU22" s="426" t="s">
        <v>450</v>
      </c>
      <c r="AV22" s="429" t="s">
        <v>451</v>
      </c>
    </row>
    <row r="23" spans="1:48" s="223" customFormat="1" ht="64.5" customHeight="1" x14ac:dyDescent="0.25">
      <c r="A23" s="443"/>
      <c r="B23" s="445"/>
      <c r="C23" s="443"/>
      <c r="D23" s="443"/>
      <c r="E23" s="433" t="s">
        <v>452</v>
      </c>
      <c r="F23" s="435" t="s">
        <v>72</v>
      </c>
      <c r="G23" s="435" t="s">
        <v>71</v>
      </c>
      <c r="H23" s="435" t="s">
        <v>70</v>
      </c>
      <c r="I23" s="437" t="s">
        <v>453</v>
      </c>
      <c r="J23" s="437" t="s">
        <v>454</v>
      </c>
      <c r="K23" s="437" t="s">
        <v>455</v>
      </c>
      <c r="L23" s="435" t="s">
        <v>456</v>
      </c>
      <c r="M23" s="443"/>
      <c r="N23" s="443"/>
      <c r="O23" s="443"/>
      <c r="P23" s="426"/>
      <c r="Q23" s="426"/>
      <c r="R23" s="426"/>
      <c r="S23" s="439" t="s">
        <v>0</v>
      </c>
      <c r="T23" s="439" t="s">
        <v>360</v>
      </c>
      <c r="U23" s="441"/>
      <c r="V23" s="441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457</v>
      </c>
      <c r="AG23" s="426"/>
      <c r="AH23" s="426" t="s">
        <v>458</v>
      </c>
      <c r="AI23" s="426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31" t="s">
        <v>360</v>
      </c>
      <c r="AR23" s="426"/>
      <c r="AS23" s="426"/>
      <c r="AT23" s="426"/>
      <c r="AU23" s="426"/>
      <c r="AV23" s="430"/>
    </row>
    <row r="24" spans="1:48" s="223" customFormat="1" ht="96.75" customHeight="1" x14ac:dyDescent="0.25">
      <c r="A24" s="428"/>
      <c r="B24" s="446"/>
      <c r="C24" s="428"/>
      <c r="D24" s="428"/>
      <c r="E24" s="434"/>
      <c r="F24" s="436"/>
      <c r="G24" s="436"/>
      <c r="H24" s="436"/>
      <c r="I24" s="438"/>
      <c r="J24" s="438"/>
      <c r="K24" s="438"/>
      <c r="L24" s="436"/>
      <c r="M24" s="428"/>
      <c r="N24" s="428"/>
      <c r="O24" s="428"/>
      <c r="P24" s="426"/>
      <c r="Q24" s="426"/>
      <c r="R24" s="426"/>
      <c r="S24" s="440"/>
      <c r="T24" s="440"/>
      <c r="U24" s="441"/>
      <c r="V24" s="441"/>
      <c r="W24" s="426"/>
      <c r="X24" s="426"/>
      <c r="Y24" s="426"/>
      <c r="Z24" s="426"/>
      <c r="AA24" s="426"/>
      <c r="AB24" s="426"/>
      <c r="AC24" s="426"/>
      <c r="AD24" s="426"/>
      <c r="AE24" s="426"/>
      <c r="AF24" s="224" t="s">
        <v>466</v>
      </c>
      <c r="AG24" s="224" t="s">
        <v>467</v>
      </c>
      <c r="AH24" s="225" t="s">
        <v>0</v>
      </c>
      <c r="AI24" s="225" t="s">
        <v>360</v>
      </c>
      <c r="AJ24" s="428"/>
      <c r="AK24" s="428"/>
      <c r="AL24" s="428"/>
      <c r="AM24" s="428"/>
      <c r="AN24" s="428"/>
      <c r="AO24" s="428"/>
      <c r="AP24" s="428"/>
      <c r="AQ24" s="432"/>
      <c r="AR24" s="426"/>
      <c r="AS24" s="426"/>
      <c r="AT24" s="426"/>
      <c r="AU24" s="426"/>
      <c r="AV24" s="430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46631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470</v>
      </c>
      <c r="N26" s="233" t="s">
        <v>280</v>
      </c>
      <c r="O26" s="229" t="s">
        <v>468</v>
      </c>
      <c r="P26" s="234">
        <f>3402.144/1.2</f>
        <v>2835.12</v>
      </c>
      <c r="Q26" s="229" t="s">
        <v>471</v>
      </c>
      <c r="R26" s="234">
        <f>P26</f>
        <v>2835.12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46631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7" t="s">
        <v>268</v>
      </c>
      <c r="B9" s="407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8" t="s">
        <v>529</v>
      </c>
      <c r="B12" s="408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5" t="s">
        <v>280</v>
      </c>
      <c r="B15" s="405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280</v>
      </c>
    </row>
    <row r="22" spans="1:2" ht="16.5" thickBot="1" x14ac:dyDescent="0.3">
      <c r="A22" s="248" t="s">
        <v>476</v>
      </c>
      <c r="B22" s="126" t="s">
        <v>525</v>
      </c>
    </row>
    <row r="23" spans="1:2" ht="16.5" thickBot="1" x14ac:dyDescent="0.3">
      <c r="A23" s="248" t="s">
        <v>477</v>
      </c>
      <c r="B23" s="249" t="s">
        <v>526</v>
      </c>
    </row>
    <row r="24" spans="1:2" ht="16.5" thickBot="1" x14ac:dyDescent="0.3">
      <c r="A24" s="248" t="s">
        <v>478</v>
      </c>
      <c r="B24" s="250">
        <v>0</v>
      </c>
    </row>
    <row r="25" spans="1:2" ht="16.5" thickBot="1" x14ac:dyDescent="0.3">
      <c r="A25" s="251" t="s">
        <v>479</v>
      </c>
      <c r="B25" s="252">
        <v>46631</v>
      </c>
    </row>
    <row r="26" spans="1:2" ht="16.5" thickBot="1" x14ac:dyDescent="0.3">
      <c r="A26" s="253" t="s">
        <v>480</v>
      </c>
      <c r="B26" s="254" t="s">
        <v>265</v>
      </c>
    </row>
    <row r="27" spans="1:2" ht="29.25" thickBot="1" x14ac:dyDescent="0.3">
      <c r="A27" s="255" t="s">
        <v>527</v>
      </c>
      <c r="B27" s="167">
        <f>2640918.72/1000000</f>
        <v>2.6409187200000002</v>
      </c>
    </row>
    <row r="28" spans="1:2" ht="16.5" thickBot="1" x14ac:dyDescent="0.3">
      <c r="A28" s="256" t="s">
        <v>481</v>
      </c>
      <c r="B28" s="256" t="s">
        <v>528</v>
      </c>
    </row>
    <row r="29" spans="1:2" ht="29.25" thickBot="1" x14ac:dyDescent="0.3">
      <c r="A29" s="257" t="s">
        <v>482</v>
      </c>
      <c r="B29" s="258" t="s">
        <v>293</v>
      </c>
    </row>
    <row r="30" spans="1:2" ht="29.25" thickBot="1" x14ac:dyDescent="0.3">
      <c r="A30" s="257" t="s">
        <v>483</v>
      </c>
      <c r="B30" s="258" t="s">
        <v>293</v>
      </c>
    </row>
    <row r="31" spans="1:2" ht="16.5" thickBot="1" x14ac:dyDescent="0.3">
      <c r="A31" s="256" t="s">
        <v>484</v>
      </c>
      <c r="B31" s="256"/>
    </row>
    <row r="32" spans="1:2" ht="29.25" thickBot="1" x14ac:dyDescent="0.3">
      <c r="A32" s="257" t="s">
        <v>485</v>
      </c>
      <c r="B32" s="258" t="s">
        <v>293</v>
      </c>
    </row>
    <row r="33" spans="1:2" ht="16.5" thickBot="1" x14ac:dyDescent="0.3">
      <c r="A33" s="256" t="s">
        <v>486</v>
      </c>
      <c r="B33" s="258" t="s">
        <v>293</v>
      </c>
    </row>
    <row r="34" spans="1:2" ht="16.5" thickBot="1" x14ac:dyDescent="0.3">
      <c r="A34" s="256" t="s">
        <v>487</v>
      </c>
      <c r="B34" s="258" t="s">
        <v>293</v>
      </c>
    </row>
    <row r="35" spans="1:2" ht="16.5" thickBot="1" x14ac:dyDescent="0.3">
      <c r="A35" s="256" t="s">
        <v>488</v>
      </c>
      <c r="B35" s="258" t="s">
        <v>293</v>
      </c>
    </row>
    <row r="36" spans="1:2" ht="16.5" thickBot="1" x14ac:dyDescent="0.3">
      <c r="A36" s="256" t="s">
        <v>489</v>
      </c>
      <c r="B36" s="258" t="s">
        <v>293</v>
      </c>
    </row>
    <row r="37" spans="1:2" ht="16.5" thickBot="1" x14ac:dyDescent="0.3">
      <c r="A37" s="256" t="s">
        <v>486</v>
      </c>
      <c r="B37" s="258" t="s">
        <v>293</v>
      </c>
    </row>
    <row r="38" spans="1:2" ht="16.5" thickBot="1" x14ac:dyDescent="0.3">
      <c r="A38" s="256" t="s">
        <v>487</v>
      </c>
      <c r="B38" s="258" t="s">
        <v>293</v>
      </c>
    </row>
    <row r="39" spans="1:2" ht="16.5" thickBot="1" x14ac:dyDescent="0.3">
      <c r="A39" s="256" t="s">
        <v>488</v>
      </c>
      <c r="B39" s="258" t="s">
        <v>293</v>
      </c>
    </row>
    <row r="40" spans="1:2" ht="16.5" thickBot="1" x14ac:dyDescent="0.3">
      <c r="A40" s="256" t="s">
        <v>489</v>
      </c>
      <c r="B40" s="258" t="s">
        <v>293</v>
      </c>
    </row>
    <row r="41" spans="1:2" ht="29.25" thickBot="1" x14ac:dyDescent="0.3">
      <c r="A41" s="257" t="s">
        <v>490</v>
      </c>
      <c r="B41" s="256"/>
    </row>
    <row r="42" spans="1:2" ht="16.5" thickBot="1" x14ac:dyDescent="0.3">
      <c r="A42" s="256" t="s">
        <v>491</v>
      </c>
      <c r="B42" s="258" t="s">
        <v>293</v>
      </c>
    </row>
    <row r="43" spans="1:2" ht="16.5" thickBot="1" x14ac:dyDescent="0.3">
      <c r="A43" s="256" t="s">
        <v>487</v>
      </c>
      <c r="B43" s="258" t="s">
        <v>293</v>
      </c>
    </row>
    <row r="44" spans="1:2" ht="16.5" thickBot="1" x14ac:dyDescent="0.3">
      <c r="A44" s="256" t="s">
        <v>488</v>
      </c>
      <c r="B44" s="258" t="s">
        <v>293</v>
      </c>
    </row>
    <row r="45" spans="1:2" ht="16.5" thickBot="1" x14ac:dyDescent="0.3">
      <c r="A45" s="256" t="s">
        <v>489</v>
      </c>
      <c r="B45" s="258" t="s">
        <v>293</v>
      </c>
    </row>
    <row r="46" spans="1:2" ht="29.25" thickBot="1" x14ac:dyDescent="0.3">
      <c r="A46" s="257" t="s">
        <v>492</v>
      </c>
      <c r="B46" s="256"/>
    </row>
    <row r="47" spans="1:2" ht="16.5" thickBot="1" x14ac:dyDescent="0.3">
      <c r="A47" s="256" t="s">
        <v>491</v>
      </c>
      <c r="B47" s="258" t="s">
        <v>293</v>
      </c>
    </row>
    <row r="48" spans="1:2" ht="16.5" thickBot="1" x14ac:dyDescent="0.3">
      <c r="A48" s="256" t="s">
        <v>487</v>
      </c>
      <c r="B48" s="258" t="s">
        <v>293</v>
      </c>
    </row>
    <row r="49" spans="1:2" ht="16.5" thickBot="1" x14ac:dyDescent="0.3">
      <c r="A49" s="256" t="s">
        <v>488</v>
      </c>
      <c r="B49" s="258" t="s">
        <v>293</v>
      </c>
    </row>
    <row r="50" spans="1:2" ht="16.5" thickBot="1" x14ac:dyDescent="0.3">
      <c r="A50" s="256" t="s">
        <v>489</v>
      </c>
      <c r="B50" s="258" t="s">
        <v>293</v>
      </c>
    </row>
    <row r="51" spans="1:2" ht="29.25" thickBot="1" x14ac:dyDescent="0.3">
      <c r="A51" s="259" t="s">
        <v>493</v>
      </c>
      <c r="B51" s="260"/>
    </row>
    <row r="52" spans="1:2" ht="16.5" thickBot="1" x14ac:dyDescent="0.3">
      <c r="A52" s="261" t="s">
        <v>484</v>
      </c>
      <c r="B52" s="258" t="s">
        <v>293</v>
      </c>
    </row>
    <row r="53" spans="1:2" ht="16.5" thickBot="1" x14ac:dyDescent="0.3">
      <c r="A53" s="261" t="s">
        <v>494</v>
      </c>
      <c r="B53" s="258" t="s">
        <v>293</v>
      </c>
    </row>
    <row r="54" spans="1:2" ht="16.5" thickBot="1" x14ac:dyDescent="0.3">
      <c r="A54" s="261" t="s">
        <v>495</v>
      </c>
      <c r="B54" s="258" t="s">
        <v>293</v>
      </c>
    </row>
    <row r="55" spans="1:2" ht="16.5" thickBot="1" x14ac:dyDescent="0.3">
      <c r="A55" s="261" t="s">
        <v>496</v>
      </c>
      <c r="B55" s="258" t="s">
        <v>293</v>
      </c>
    </row>
    <row r="56" spans="1:2" ht="16.5" thickBot="1" x14ac:dyDescent="0.3">
      <c r="A56" s="251" t="s">
        <v>497</v>
      </c>
      <c r="B56" s="258" t="s">
        <v>293</v>
      </c>
    </row>
    <row r="57" spans="1:2" ht="16.5" thickBot="1" x14ac:dyDescent="0.3">
      <c r="A57" s="251" t="s">
        <v>498</v>
      </c>
      <c r="B57" s="258" t="s">
        <v>293</v>
      </c>
    </row>
    <row r="58" spans="1:2" ht="16.5" thickBot="1" x14ac:dyDescent="0.3">
      <c r="A58" s="251" t="s">
        <v>499</v>
      </c>
      <c r="B58" s="258" t="s">
        <v>293</v>
      </c>
    </row>
    <row r="59" spans="1:2" ht="16.5" thickBot="1" x14ac:dyDescent="0.3">
      <c r="A59" s="253" t="s">
        <v>500</v>
      </c>
      <c r="B59" s="258" t="s">
        <v>293</v>
      </c>
    </row>
    <row r="60" spans="1:2" ht="15.75" customHeight="1" x14ac:dyDescent="0.25">
      <c r="A60" s="259" t="s">
        <v>501</v>
      </c>
      <c r="B60" s="262" t="s">
        <v>502</v>
      </c>
    </row>
    <row r="61" spans="1:2" x14ac:dyDescent="0.25">
      <c r="A61" s="263" t="s">
        <v>503</v>
      </c>
      <c r="B61" s="263" t="s">
        <v>468</v>
      </c>
    </row>
    <row r="62" spans="1:2" x14ac:dyDescent="0.25">
      <c r="A62" s="263" t="s">
        <v>504</v>
      </c>
      <c r="B62" s="263" t="s">
        <v>293</v>
      </c>
    </row>
    <row r="63" spans="1:2" x14ac:dyDescent="0.25">
      <c r="A63" s="263" t="s">
        <v>505</v>
      </c>
      <c r="B63" s="263" t="s">
        <v>293</v>
      </c>
    </row>
    <row r="64" spans="1:2" x14ac:dyDescent="0.25">
      <c r="A64" s="263" t="s">
        <v>506</v>
      </c>
      <c r="B64" s="263" t="s">
        <v>293</v>
      </c>
    </row>
    <row r="65" spans="1:2" ht="16.5" thickBot="1" x14ac:dyDescent="0.3">
      <c r="A65" s="264" t="s">
        <v>507</v>
      </c>
      <c r="B65" s="264" t="s">
        <v>293</v>
      </c>
    </row>
    <row r="66" spans="1:2" ht="30.75" thickBot="1" x14ac:dyDescent="0.3">
      <c r="A66" s="261" t="s">
        <v>508</v>
      </c>
      <c r="B66" s="265" t="s">
        <v>293</v>
      </c>
    </row>
    <row r="67" spans="1:2" ht="29.25" thickBot="1" x14ac:dyDescent="0.3">
      <c r="A67" s="251" t="s">
        <v>509</v>
      </c>
      <c r="B67" s="265" t="s">
        <v>293</v>
      </c>
    </row>
    <row r="68" spans="1:2" ht="16.5" thickBot="1" x14ac:dyDescent="0.3">
      <c r="A68" s="261" t="s">
        <v>484</v>
      </c>
      <c r="B68" s="266"/>
    </row>
    <row r="69" spans="1:2" ht="16.5" thickBot="1" x14ac:dyDescent="0.3">
      <c r="A69" s="261" t="s">
        <v>510</v>
      </c>
      <c r="B69" s="265" t="s">
        <v>293</v>
      </c>
    </row>
    <row r="70" spans="1:2" ht="16.5" thickBot="1" x14ac:dyDescent="0.3">
      <c r="A70" s="261" t="s">
        <v>511</v>
      </c>
      <c r="B70" s="266" t="s">
        <v>293</v>
      </c>
    </row>
    <row r="71" spans="1:2" ht="16.5" thickBot="1" x14ac:dyDescent="0.3">
      <c r="A71" s="267" t="s">
        <v>512</v>
      </c>
      <c r="B71" s="268" t="s">
        <v>293</v>
      </c>
    </row>
    <row r="72" spans="1:2" ht="16.5" thickBot="1" x14ac:dyDescent="0.3">
      <c r="A72" s="251" t="s">
        <v>513</v>
      </c>
      <c r="B72" s="269" t="s">
        <v>293</v>
      </c>
    </row>
    <row r="73" spans="1:2" ht="16.5" thickBot="1" x14ac:dyDescent="0.3">
      <c r="A73" s="263" t="s">
        <v>514</v>
      </c>
      <c r="B73" s="270" t="s">
        <v>293</v>
      </c>
    </row>
    <row r="74" spans="1:2" ht="16.5" thickBot="1" x14ac:dyDescent="0.3">
      <c r="A74" s="263" t="s">
        <v>515</v>
      </c>
      <c r="B74" s="270" t="s">
        <v>293</v>
      </c>
    </row>
    <row r="75" spans="1:2" ht="16.5" thickBot="1" x14ac:dyDescent="0.3">
      <c r="A75" s="263" t="s">
        <v>516</v>
      </c>
      <c r="B75" s="270" t="s">
        <v>293</v>
      </c>
    </row>
    <row r="76" spans="1:2" ht="29.25" thickBot="1" x14ac:dyDescent="0.3">
      <c r="A76" s="271" t="s">
        <v>517</v>
      </c>
      <c r="B76" s="266" t="s">
        <v>293</v>
      </c>
    </row>
    <row r="77" spans="1:2" ht="28.5" customHeight="1" x14ac:dyDescent="0.25">
      <c r="A77" s="259" t="s">
        <v>518</v>
      </c>
      <c r="B77" s="262" t="s">
        <v>519</v>
      </c>
    </row>
    <row r="78" spans="1:2" x14ac:dyDescent="0.25">
      <c r="A78" s="263" t="s">
        <v>520</v>
      </c>
      <c r="B78" s="263" t="s">
        <v>293</v>
      </c>
    </row>
    <row r="79" spans="1:2" x14ac:dyDescent="0.25">
      <c r="A79" s="263" t="s">
        <v>521</v>
      </c>
      <c r="B79" s="263" t="s">
        <v>293</v>
      </c>
    </row>
    <row r="80" spans="1:2" x14ac:dyDescent="0.25">
      <c r="A80" s="263" t="s">
        <v>522</v>
      </c>
      <c r="B80" s="263" t="s">
        <v>293</v>
      </c>
    </row>
    <row r="81" spans="1:2" x14ac:dyDescent="0.25">
      <c r="A81" s="263" t="s">
        <v>523</v>
      </c>
      <c r="B81" s="263" t="s">
        <v>293</v>
      </c>
    </row>
    <row r="82" spans="1:2" ht="16.5" thickBot="1" x14ac:dyDescent="0.3">
      <c r="A82" s="272" t="s">
        <v>524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2024-04-29T12:51:17Z</dcterms:modified>
</cp:coreProperties>
</file>